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HINDRA CITY WTP CONSULTANCY\CONSULTANCY NOVEMBER 2022\MWC TENDER DRPS\FINAL DOCUMENTS 15.04.2023\Volume-IIB\PDF\"/>
    </mc:Choice>
  </mc:AlternateContent>
  <xr:revisionPtr revIDLastSave="0" documentId="13_ncr:1_{C59EA91C-BFA8-4F0B-88ED-822A449D361C}" xr6:coauthVersionLast="47" xr6:coauthVersionMax="47" xr10:uidLastSave="{00000000-0000-0000-0000-000000000000}"/>
  <bookViews>
    <workbookView xWindow="-110" yWindow="-110" windowWidth="19420" windowHeight="10300" xr2:uid="{BC1B071A-6C40-47CF-8DEC-FA849F50C4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4" i="1"/>
  <c r="F3" i="1"/>
  <c r="F2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6" i="1"/>
  <c r="F7" i="1"/>
  <c r="I14" i="1" l="1"/>
  <c r="J14" i="1" s="1"/>
  <c r="I13" i="1"/>
  <c r="J13" i="1" s="1"/>
  <c r="I12" i="1"/>
  <c r="J12" i="1" s="1"/>
  <c r="I15" i="1"/>
  <c r="J15" i="1" s="1"/>
  <c r="I17" i="1"/>
  <c r="J17" i="1" s="1"/>
  <c r="I20" i="1"/>
  <c r="J20" i="1" s="1"/>
  <c r="I19" i="1"/>
  <c r="J19" i="1" s="1"/>
  <c r="I18" i="1"/>
  <c r="J18" i="1" s="1"/>
  <c r="I16" i="1"/>
  <c r="J16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  <c r="I5" i="1"/>
  <c r="J5" i="1" s="1"/>
  <c r="I4" i="1"/>
  <c r="J4" i="1" s="1"/>
  <c r="I3" i="1"/>
  <c r="J3" i="1" s="1"/>
  <c r="I2" i="1"/>
  <c r="J2" i="1" s="1"/>
</calcChain>
</file>

<file path=xl/sharedStrings.xml><?xml version="1.0" encoding="utf-8"?>
<sst xmlns="http://schemas.openxmlformats.org/spreadsheetml/2006/main" count="86" uniqueCount="57">
  <si>
    <t>HT LINE From Ex.Pole to Ex.Transformer Yard</t>
  </si>
  <si>
    <t>S.No</t>
  </si>
  <si>
    <t>Name</t>
  </si>
  <si>
    <t>Capacity</t>
  </si>
  <si>
    <t>Cable Size</t>
  </si>
  <si>
    <t>11KV</t>
  </si>
  <si>
    <t>Length(M)</t>
  </si>
  <si>
    <t>Four Runs of 3.5 Core 400Sq.mm.</t>
  </si>
  <si>
    <t>LT LINE From Stepdown Transformer to MCC Panel</t>
  </si>
  <si>
    <t>415V</t>
  </si>
  <si>
    <t>Three Runs of 3.5 Core 400Sq.mm.</t>
  </si>
  <si>
    <t>To Ex.MCC Room</t>
  </si>
  <si>
    <t>To MCC Chemical Room</t>
  </si>
  <si>
    <t>Clariflocculator Feed Pump</t>
  </si>
  <si>
    <t>NO</t>
  </si>
  <si>
    <t>7.5KW</t>
  </si>
  <si>
    <t xml:space="preserve"> 3 Core 4Sq.mm.</t>
  </si>
  <si>
    <t>Polyelectrolyte agitators</t>
  </si>
  <si>
    <t>Polyelectrolyte dosing pumps</t>
  </si>
  <si>
    <t>0.75KW</t>
  </si>
  <si>
    <t>0.37KW</t>
  </si>
  <si>
    <t>0.38KW</t>
  </si>
  <si>
    <t>3 Core 4Sq.mm.</t>
  </si>
  <si>
    <t>Flocculator Mechanism</t>
  </si>
  <si>
    <t>Polyelectrolyte Dosing pumps - Centrifuge</t>
  </si>
  <si>
    <t>Polyelectrolyte Agitator - Centrifuge</t>
  </si>
  <si>
    <t>BAS Recirculation pumps</t>
  </si>
  <si>
    <t>30KW</t>
  </si>
  <si>
    <t>3 Core 16Sq.mm.</t>
  </si>
  <si>
    <t>3.5 Core 25Sq.mm.</t>
  </si>
  <si>
    <t>BAS Backwash Pump</t>
  </si>
  <si>
    <t>37KW</t>
  </si>
  <si>
    <t>3.5 Core 35Sq.mm.</t>
  </si>
  <si>
    <t>PSF Backwash Pump</t>
  </si>
  <si>
    <t>45KW</t>
  </si>
  <si>
    <t>3.5 Core 50Sq.mm.</t>
  </si>
  <si>
    <t>UF Feed Pump</t>
  </si>
  <si>
    <t>18.5KW</t>
  </si>
  <si>
    <t>UF CIP Pump</t>
  </si>
  <si>
    <t>UF Backwash Pump</t>
  </si>
  <si>
    <t>15KW</t>
  </si>
  <si>
    <t xml:space="preserve"> 3 Core 10Sq.mm.</t>
  </si>
  <si>
    <t>UF Bottom Drain Transfer Pump</t>
  </si>
  <si>
    <t>Air Compressor</t>
  </si>
  <si>
    <t>1.5KW</t>
  </si>
  <si>
    <t>3.7KW</t>
  </si>
  <si>
    <t>CIP dosing pumps</t>
  </si>
  <si>
    <t>Cost</t>
  </si>
  <si>
    <t>Total Cost</t>
  </si>
  <si>
    <t>2893+263+2852</t>
  </si>
  <si>
    <t>87+106+86</t>
  </si>
  <si>
    <t>118+106+117</t>
  </si>
  <si>
    <t>124+106+123</t>
  </si>
  <si>
    <t>324+106+318</t>
  </si>
  <si>
    <t>380+106+375</t>
  </si>
  <si>
    <t>497+106+489</t>
  </si>
  <si>
    <t>Total Length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</si>
</sst>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Bookman Old Style"/>
      <family val="2"/>
    </font>
    <font>
      <b/>
      <sz val="11"/>
      <color theme="1"/>
      <name val="Bookman Old Style"/>
      <family val="1"/>
    </font>
    <font>
      <sz val="8"/>
      <name val="Bookman Old Styl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D5CF-9229-48BD-AD16-98242AD59E09}">
  <dimension ref="A1:J20"/>
  <sheetViews>
    <sheetView tabSelected="1" topLeftCell="B1" workbookViewId="0">
      <selection activeCell="J25" sqref="J25"/>
    </sheetView>
  </sheetViews>
  <sheetFormatPr defaultRowHeight="14" x14ac:dyDescent="0.3"/>
  <cols>
    <col min="2" max="2" width="43.42578125" customWidth="1"/>
    <col min="3" max="3" width="10.0703125" customWidth="1"/>
    <col min="4" max="5" width="9.42578125" customWidth="1"/>
    <col min="6" max="6" width="14.42578125" customWidth="1"/>
    <col min="7" max="7" width="35.78515625" customWidth="1"/>
    <col min="8" max="8" width="17.640625" customWidth="1"/>
    <col min="10" max="10" width="10.42578125" customWidth="1"/>
  </cols>
  <sheetData>
    <row r="1" spans="1:10" x14ac:dyDescent="0.3">
      <c r="A1" s="1" t="s">
        <v>1</v>
      </c>
      <c r="B1" s="1" t="s">
        <v>2</v>
      </c>
      <c r="C1" s="1" t="s">
        <v>6</v>
      </c>
      <c r="D1" s="1" t="s">
        <v>3</v>
      </c>
      <c r="E1" s="1" t="s">
        <v>14</v>
      </c>
      <c r="F1" s="1" t="s">
        <v>56</v>
      </c>
      <c r="G1" s="1" t="s">
        <v>4</v>
      </c>
      <c r="H1" s="1" t="s">
        <v>47</v>
      </c>
      <c r="I1" s="1" t="s">
        <v>47</v>
      </c>
      <c r="J1" s="1" t="s">
        <v>48</v>
      </c>
    </row>
    <row r="2" spans="1:10" x14ac:dyDescent="0.3">
      <c r="A2" s="3">
        <v>1</v>
      </c>
      <c r="B2" s="3" t="s">
        <v>0</v>
      </c>
      <c r="C2" s="3">
        <v>65</v>
      </c>
      <c r="D2" s="3" t="s">
        <v>5</v>
      </c>
      <c r="E2" s="3"/>
      <c r="F2" s="3">
        <f>C2</f>
        <v>65</v>
      </c>
      <c r="G2" s="3" t="s">
        <v>7</v>
      </c>
      <c r="H2" s="2" t="s">
        <v>49</v>
      </c>
      <c r="I2" s="2">
        <f>2893+263+2852</f>
        <v>6008</v>
      </c>
      <c r="J2" s="2">
        <f t="shared" ref="J2:J8" si="0">I2*F2</f>
        <v>390520</v>
      </c>
    </row>
    <row r="3" spans="1:10" x14ac:dyDescent="0.3">
      <c r="A3" s="3">
        <v>2</v>
      </c>
      <c r="B3" s="3" t="s">
        <v>8</v>
      </c>
      <c r="C3" s="3">
        <v>108</v>
      </c>
      <c r="D3" s="3" t="s">
        <v>9</v>
      </c>
      <c r="E3" s="3"/>
      <c r="F3" s="3">
        <f>C3</f>
        <v>108</v>
      </c>
      <c r="G3" s="3" t="s">
        <v>10</v>
      </c>
      <c r="H3" s="2" t="s">
        <v>49</v>
      </c>
      <c r="I3" s="2">
        <f>2893+263+2852</f>
        <v>6008</v>
      </c>
      <c r="J3" s="2">
        <f t="shared" si="0"/>
        <v>648864</v>
      </c>
    </row>
    <row r="4" spans="1:10" x14ac:dyDescent="0.3">
      <c r="A4" s="3">
        <v>3</v>
      </c>
      <c r="B4" s="3" t="s">
        <v>11</v>
      </c>
      <c r="C4" s="3">
        <v>25</v>
      </c>
      <c r="D4" s="3" t="s">
        <v>9</v>
      </c>
      <c r="E4" s="3"/>
      <c r="F4" s="3">
        <f>C4</f>
        <v>25</v>
      </c>
      <c r="G4" s="3" t="s">
        <v>10</v>
      </c>
      <c r="H4" s="2" t="s">
        <v>49</v>
      </c>
      <c r="I4" s="2">
        <f>2893+263+2852</f>
        <v>6008</v>
      </c>
      <c r="J4" s="2">
        <f t="shared" si="0"/>
        <v>150200</v>
      </c>
    </row>
    <row r="5" spans="1:10" x14ac:dyDescent="0.3">
      <c r="A5" s="3">
        <v>4</v>
      </c>
      <c r="B5" s="3" t="s">
        <v>12</v>
      </c>
      <c r="C5" s="3">
        <v>42</v>
      </c>
      <c r="D5" s="3" t="s">
        <v>9</v>
      </c>
      <c r="E5" s="3"/>
      <c r="F5" s="3">
        <f>C5</f>
        <v>42</v>
      </c>
      <c r="G5" s="3" t="s">
        <v>10</v>
      </c>
      <c r="H5" s="2" t="s">
        <v>49</v>
      </c>
      <c r="I5" s="2">
        <f>2893+263+2852</f>
        <v>6008</v>
      </c>
      <c r="J5" s="2">
        <f t="shared" si="0"/>
        <v>252336</v>
      </c>
    </row>
    <row r="6" spans="1:10" x14ac:dyDescent="0.3">
      <c r="A6" s="3">
        <v>5</v>
      </c>
      <c r="B6" s="3" t="s">
        <v>13</v>
      </c>
      <c r="C6" s="3">
        <v>44</v>
      </c>
      <c r="D6" s="3" t="s">
        <v>15</v>
      </c>
      <c r="E6" s="3">
        <v>3</v>
      </c>
      <c r="F6" s="3">
        <f t="shared" ref="F6:F7" si="1">C6*E6</f>
        <v>132</v>
      </c>
      <c r="G6" s="3" t="s">
        <v>16</v>
      </c>
      <c r="H6" s="2" t="s">
        <v>50</v>
      </c>
      <c r="I6" s="2">
        <f t="shared" ref="I6:I11" si="2">87+106+86</f>
        <v>279</v>
      </c>
      <c r="J6" s="2">
        <f t="shared" si="0"/>
        <v>36828</v>
      </c>
    </row>
    <row r="7" spans="1:10" x14ac:dyDescent="0.3">
      <c r="A7" s="3">
        <v>6</v>
      </c>
      <c r="B7" s="3" t="s">
        <v>17</v>
      </c>
      <c r="C7" s="3">
        <v>66</v>
      </c>
      <c r="D7" s="3" t="s">
        <v>19</v>
      </c>
      <c r="E7" s="3">
        <v>2</v>
      </c>
      <c r="F7" s="3">
        <f t="shared" si="1"/>
        <v>132</v>
      </c>
      <c r="G7" s="3" t="s">
        <v>16</v>
      </c>
      <c r="H7" s="2" t="s">
        <v>50</v>
      </c>
      <c r="I7" s="2">
        <f t="shared" si="2"/>
        <v>279</v>
      </c>
      <c r="J7" s="2">
        <f t="shared" si="0"/>
        <v>36828</v>
      </c>
    </row>
    <row r="8" spans="1:10" x14ac:dyDescent="0.3">
      <c r="A8" s="3">
        <v>7</v>
      </c>
      <c r="B8" s="3" t="s">
        <v>18</v>
      </c>
      <c r="C8" s="3">
        <v>67</v>
      </c>
      <c r="D8" s="3" t="s">
        <v>21</v>
      </c>
      <c r="E8" s="3">
        <v>2</v>
      </c>
      <c r="F8" s="3">
        <f t="shared" ref="F8:F20" si="3">C8*E8</f>
        <v>134</v>
      </c>
      <c r="G8" s="3" t="s">
        <v>22</v>
      </c>
      <c r="H8" s="2" t="s">
        <v>50</v>
      </c>
      <c r="I8" s="2">
        <f t="shared" si="2"/>
        <v>279</v>
      </c>
      <c r="J8" s="2">
        <f t="shared" si="0"/>
        <v>37386</v>
      </c>
    </row>
    <row r="9" spans="1:10" x14ac:dyDescent="0.3">
      <c r="A9" s="3">
        <v>8</v>
      </c>
      <c r="B9" s="3" t="s">
        <v>23</v>
      </c>
      <c r="C9" s="3">
        <v>44</v>
      </c>
      <c r="D9" s="3" t="s">
        <v>20</v>
      </c>
      <c r="E9" s="3">
        <v>2</v>
      </c>
      <c r="F9" s="3">
        <f t="shared" si="3"/>
        <v>88</v>
      </c>
      <c r="G9" s="3" t="s">
        <v>22</v>
      </c>
      <c r="H9" s="2" t="s">
        <v>50</v>
      </c>
      <c r="I9" s="2">
        <f t="shared" si="2"/>
        <v>279</v>
      </c>
      <c r="J9" s="2">
        <f t="shared" ref="J9:J19" si="4">I9*F9</f>
        <v>24552</v>
      </c>
    </row>
    <row r="10" spans="1:10" x14ac:dyDescent="0.3">
      <c r="A10" s="3">
        <v>9</v>
      </c>
      <c r="B10" s="3" t="s">
        <v>24</v>
      </c>
      <c r="C10" s="3">
        <v>40</v>
      </c>
      <c r="D10" s="3" t="s">
        <v>19</v>
      </c>
      <c r="E10" s="3">
        <v>1</v>
      </c>
      <c r="F10" s="3">
        <f t="shared" si="3"/>
        <v>40</v>
      </c>
      <c r="G10" s="3" t="s">
        <v>22</v>
      </c>
      <c r="H10" s="2" t="s">
        <v>50</v>
      </c>
      <c r="I10" s="2">
        <f t="shared" si="2"/>
        <v>279</v>
      </c>
      <c r="J10" s="2">
        <f t="shared" si="4"/>
        <v>11160</v>
      </c>
    </row>
    <row r="11" spans="1:10" x14ac:dyDescent="0.3">
      <c r="A11" s="3">
        <v>10</v>
      </c>
      <c r="B11" s="3" t="s">
        <v>25</v>
      </c>
      <c r="C11" s="3">
        <v>39</v>
      </c>
      <c r="D11" s="3" t="s">
        <v>19</v>
      </c>
      <c r="E11" s="3">
        <v>1</v>
      </c>
      <c r="F11" s="3">
        <f t="shared" si="3"/>
        <v>39</v>
      </c>
      <c r="G11" s="3" t="s">
        <v>22</v>
      </c>
      <c r="H11" s="2" t="s">
        <v>50</v>
      </c>
      <c r="I11" s="2">
        <f t="shared" si="2"/>
        <v>279</v>
      </c>
      <c r="J11" s="2">
        <f t="shared" si="4"/>
        <v>10881</v>
      </c>
    </row>
    <row r="12" spans="1:10" x14ac:dyDescent="0.3">
      <c r="A12" s="3">
        <v>11</v>
      </c>
      <c r="B12" s="3" t="s">
        <v>26</v>
      </c>
      <c r="C12" s="3">
        <v>70</v>
      </c>
      <c r="D12" s="3" t="s">
        <v>27</v>
      </c>
      <c r="E12" s="3">
        <v>2</v>
      </c>
      <c r="F12" s="3">
        <f t="shared" si="3"/>
        <v>140</v>
      </c>
      <c r="G12" s="3" t="s">
        <v>29</v>
      </c>
      <c r="H12" s="2" t="s">
        <v>53</v>
      </c>
      <c r="I12" s="2">
        <f>324+106+318</f>
        <v>748</v>
      </c>
      <c r="J12" s="2">
        <f t="shared" si="4"/>
        <v>104720</v>
      </c>
    </row>
    <row r="13" spans="1:10" x14ac:dyDescent="0.3">
      <c r="A13" s="3">
        <v>12</v>
      </c>
      <c r="B13" s="3" t="s">
        <v>30</v>
      </c>
      <c r="C13" s="3">
        <v>55</v>
      </c>
      <c r="D13" s="3" t="s">
        <v>31</v>
      </c>
      <c r="E13" s="3">
        <v>2</v>
      </c>
      <c r="F13" s="3">
        <f t="shared" si="3"/>
        <v>110</v>
      </c>
      <c r="G13" s="3" t="s">
        <v>32</v>
      </c>
      <c r="H13" s="2" t="s">
        <v>54</v>
      </c>
      <c r="I13" s="2">
        <f>380+106+375</f>
        <v>861</v>
      </c>
      <c r="J13" s="2">
        <f t="shared" si="4"/>
        <v>94710</v>
      </c>
    </row>
    <row r="14" spans="1:10" x14ac:dyDescent="0.3">
      <c r="A14" s="3">
        <v>13</v>
      </c>
      <c r="B14" s="3" t="s">
        <v>33</v>
      </c>
      <c r="C14" s="3">
        <v>43</v>
      </c>
      <c r="D14" s="3" t="s">
        <v>34</v>
      </c>
      <c r="E14" s="3">
        <v>2</v>
      </c>
      <c r="F14" s="3">
        <f t="shared" si="3"/>
        <v>86</v>
      </c>
      <c r="G14" s="3" t="s">
        <v>35</v>
      </c>
      <c r="H14" s="2" t="s">
        <v>55</v>
      </c>
      <c r="I14" s="2">
        <f>497+106+489</f>
        <v>1092</v>
      </c>
      <c r="J14" s="2">
        <f t="shared" si="4"/>
        <v>93912</v>
      </c>
    </row>
    <row r="15" spans="1:10" x14ac:dyDescent="0.3">
      <c r="A15" s="3">
        <v>14</v>
      </c>
      <c r="B15" s="3" t="s">
        <v>36</v>
      </c>
      <c r="C15" s="3">
        <v>56</v>
      </c>
      <c r="D15" s="2" t="s">
        <v>37</v>
      </c>
      <c r="E15" s="3">
        <v>3</v>
      </c>
      <c r="F15" s="3">
        <f t="shared" si="3"/>
        <v>168</v>
      </c>
      <c r="G15" s="3" t="s">
        <v>28</v>
      </c>
      <c r="H15" s="2" t="s">
        <v>52</v>
      </c>
      <c r="I15" s="2">
        <f>124+106+123</f>
        <v>353</v>
      </c>
      <c r="J15" s="2">
        <f t="shared" si="4"/>
        <v>59304</v>
      </c>
    </row>
    <row r="16" spans="1:10" x14ac:dyDescent="0.3">
      <c r="A16" s="3">
        <v>15</v>
      </c>
      <c r="B16" s="3" t="s">
        <v>38</v>
      </c>
      <c r="C16" s="4">
        <v>50</v>
      </c>
      <c r="D16" s="3" t="s">
        <v>15</v>
      </c>
      <c r="E16" s="3">
        <v>2</v>
      </c>
      <c r="F16" s="3">
        <f t="shared" si="3"/>
        <v>100</v>
      </c>
      <c r="G16" s="3" t="s">
        <v>16</v>
      </c>
      <c r="H16" s="2" t="s">
        <v>50</v>
      </c>
      <c r="I16" s="2">
        <f>87+106+86</f>
        <v>279</v>
      </c>
      <c r="J16" s="2">
        <f t="shared" si="4"/>
        <v>27900</v>
      </c>
    </row>
    <row r="17" spans="1:10" x14ac:dyDescent="0.3">
      <c r="A17" s="3">
        <v>16</v>
      </c>
      <c r="B17" s="3" t="s">
        <v>39</v>
      </c>
      <c r="C17" s="3">
        <v>64</v>
      </c>
      <c r="D17" s="3" t="s">
        <v>40</v>
      </c>
      <c r="E17" s="3">
        <v>2</v>
      </c>
      <c r="F17" s="3">
        <f t="shared" si="3"/>
        <v>128</v>
      </c>
      <c r="G17" s="3" t="s">
        <v>41</v>
      </c>
      <c r="H17" s="2" t="s">
        <v>51</v>
      </c>
      <c r="I17" s="2">
        <f>118+106+117</f>
        <v>341</v>
      </c>
      <c r="J17" s="2">
        <f t="shared" si="4"/>
        <v>43648</v>
      </c>
    </row>
    <row r="18" spans="1:10" x14ac:dyDescent="0.3">
      <c r="A18" s="3">
        <v>17</v>
      </c>
      <c r="B18" s="3" t="s">
        <v>42</v>
      </c>
      <c r="C18" s="3">
        <v>60</v>
      </c>
      <c r="D18" s="3" t="s">
        <v>44</v>
      </c>
      <c r="E18" s="3">
        <v>2</v>
      </c>
      <c r="F18" s="3">
        <f t="shared" si="3"/>
        <v>120</v>
      </c>
      <c r="G18" s="3" t="s">
        <v>16</v>
      </c>
      <c r="H18" s="2" t="s">
        <v>50</v>
      </c>
      <c r="I18" s="2">
        <f>87+106+86</f>
        <v>279</v>
      </c>
      <c r="J18" s="2">
        <f t="shared" si="4"/>
        <v>33480</v>
      </c>
    </row>
    <row r="19" spans="1:10" x14ac:dyDescent="0.3">
      <c r="A19" s="3">
        <v>18</v>
      </c>
      <c r="B19" s="3" t="s">
        <v>43</v>
      </c>
      <c r="C19" s="3">
        <v>55</v>
      </c>
      <c r="D19" s="3" t="s">
        <v>45</v>
      </c>
      <c r="E19" s="3">
        <v>2</v>
      </c>
      <c r="F19" s="3">
        <f t="shared" si="3"/>
        <v>110</v>
      </c>
      <c r="G19" s="3" t="s">
        <v>16</v>
      </c>
      <c r="H19" s="2" t="s">
        <v>50</v>
      </c>
      <c r="I19" s="2">
        <f>87+106+86</f>
        <v>279</v>
      </c>
      <c r="J19" s="2">
        <f t="shared" si="4"/>
        <v>30690</v>
      </c>
    </row>
    <row r="20" spans="1:10" x14ac:dyDescent="0.3">
      <c r="A20" s="3">
        <v>19</v>
      </c>
      <c r="B20" s="3" t="s">
        <v>46</v>
      </c>
      <c r="C20" s="3">
        <v>45</v>
      </c>
      <c r="D20" s="3" t="s">
        <v>20</v>
      </c>
      <c r="E20" s="3">
        <v>6</v>
      </c>
      <c r="F20" s="3">
        <f t="shared" si="3"/>
        <v>270</v>
      </c>
      <c r="G20" s="3" t="s">
        <v>16</v>
      </c>
      <c r="H20" s="2" t="s">
        <v>50</v>
      </c>
      <c r="I20" s="2">
        <f>87+106+86</f>
        <v>279</v>
      </c>
      <c r="J20" s="2">
        <f>I20*F20</f>
        <v>75330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Balaji Babu - ABS CONSULTS</dc:creator>
  <cp:lastModifiedBy>Selvaraj</cp:lastModifiedBy>
  <dcterms:created xsi:type="dcterms:W3CDTF">2023-04-13T11:07:35Z</dcterms:created>
  <dcterms:modified xsi:type="dcterms:W3CDTF">2023-04-15T14:08:50Z</dcterms:modified>
</cp:coreProperties>
</file>